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omeve\Desktop\RAN4#86 Athens\Draft%20Contributions\Rel-15 NR WI\FRCs and REFSENS\"/>
    </mc:Choice>
  </mc:AlternateContent>
  <bookViews>
    <workbookView xWindow="0" yWindow="0" windowWidth="20430" windowHeight="7470" xr2:uid="{D42162AC-8EED-45A9-B8DA-5BB1DDAC0E9F}"/>
  </bookViews>
  <sheets>
    <sheet name="Cover Sheet" sheetId="3" r:id="rId1"/>
    <sheet name="Simulation Results" sheetId="1" r:id="rId2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" l="1"/>
  <c r="K26" i="1"/>
  <c r="K24" i="1"/>
  <c r="K23" i="1"/>
  <c r="K22" i="1"/>
  <c r="K20" i="1"/>
  <c r="K19" i="1"/>
  <c r="K18" i="1"/>
  <c r="K17" i="1"/>
  <c r="K16" i="1"/>
  <c r="K15" i="1"/>
  <c r="K13" i="1"/>
  <c r="K12" i="1"/>
  <c r="K11" i="1"/>
  <c r="K9" i="1"/>
  <c r="K8" i="1"/>
  <c r="K7" i="1"/>
  <c r="K6" i="1"/>
  <c r="K5" i="1"/>
  <c r="K4" i="1"/>
  <c r="J4" i="1"/>
  <c r="J27" i="1"/>
  <c r="J26" i="1"/>
  <c r="J24" i="1"/>
  <c r="J23" i="1"/>
  <c r="J22" i="1"/>
  <c r="J20" i="1"/>
  <c r="J19" i="1"/>
  <c r="J18" i="1"/>
  <c r="J17" i="1"/>
  <c r="J16" i="1"/>
  <c r="J15" i="1"/>
  <c r="J13" i="1"/>
  <c r="J12" i="1"/>
  <c r="J11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<sst xmlns="http://schemas.openxmlformats.org/spreadsheetml/2006/main" count="50" uniqueCount="42">
  <si>
    <t>REFSENS</t>
  </si>
  <si>
    <t>FR1</t>
  </si>
  <si>
    <t>ICS</t>
  </si>
  <si>
    <t>Dyn Range</t>
  </si>
  <si>
    <t>FR2</t>
  </si>
  <si>
    <t>G-FR1-A1-1</t>
  </si>
  <si>
    <t>G-FR1-A1-2</t>
  </si>
  <si>
    <t>G-FR1-A1-3</t>
  </si>
  <si>
    <t>G-FR1-A1-4</t>
  </si>
  <si>
    <t>G-FR1-A1-5</t>
  </si>
  <si>
    <t>G-FR1-A1-6</t>
  </si>
  <si>
    <t>G-FR1-A1-7</t>
  </si>
  <si>
    <t>G-FR1-A1-8</t>
  </si>
  <si>
    <t>G-FR1-A2-1</t>
  </si>
  <si>
    <t>G-FR1-A2-2</t>
  </si>
  <si>
    <t>G-FR1-A2-3</t>
  </si>
  <si>
    <t>G-FR1-A2-4</t>
  </si>
  <si>
    <t>G-FR1-A2-5</t>
  </si>
  <si>
    <t>G-FR1-A2-6</t>
  </si>
  <si>
    <t>G-FR2-A1-1</t>
  </si>
  <si>
    <t>G-FR2-A1-2</t>
  </si>
  <si>
    <t>G-FR2-A1-3</t>
  </si>
  <si>
    <t>Ericsson</t>
  </si>
  <si>
    <t>Average</t>
  </si>
  <si>
    <t>Standard 
Deviation</t>
  </si>
  <si>
    <t>3GPP TSG-RAN WG4 meeting #86
Athens, Greece, 26 Feb-2 Mar, 2018</t>
  </si>
  <si>
    <t>Tdoc number:</t>
  </si>
  <si>
    <t>Agenda item:</t>
  </si>
  <si>
    <t>Source:</t>
  </si>
  <si>
    <t>Title:</t>
  </si>
  <si>
    <t>Document for:</t>
  </si>
  <si>
    <t>Abstract:</t>
  </si>
  <si>
    <t xml:space="preserve">Summary of simulation results for NR BS Rx requirements </t>
  </si>
  <si>
    <t>Approval</t>
  </si>
  <si>
    <t>These result spreadsheets recaps all simulation results from all companies</t>
  </si>
  <si>
    <t>R4-1802315</t>
  </si>
  <si>
    <t>7.6.3</t>
  </si>
  <si>
    <r>
      <rPr>
        <b/>
        <sz val="11"/>
        <color theme="1"/>
        <rFont val="Calibri"/>
        <family val="2"/>
        <scheme val="minor"/>
      </rPr>
      <t>Ericsson</t>
    </r>
    <r>
      <rPr>
        <sz val="11"/>
        <color theme="1"/>
        <rFont val="Calibri"/>
        <family val="2"/>
        <scheme val="minor"/>
      </rPr>
      <t xml:space="preserve">
R4-1802310
R4-1802311
R4-1802312
R4-1802313
R4-1802314</t>
    </r>
  </si>
  <si>
    <r>
      <rPr>
        <b/>
        <sz val="11"/>
        <color theme="1"/>
        <rFont val="Calibri"/>
        <family val="2"/>
        <scheme val="minor"/>
      </rPr>
      <t>Huawei</t>
    </r>
    <r>
      <rPr>
        <sz val="11"/>
        <color theme="1"/>
        <rFont val="Calibri"/>
        <family val="2"/>
        <scheme val="minor"/>
      </rPr>
      <t xml:space="preserve">
R4-1801675
R4-1801676
R4-1801677
R4-1801678
R4-1601679</t>
    </r>
  </si>
  <si>
    <r>
      <rPr>
        <b/>
        <sz val="11"/>
        <color theme="1"/>
        <rFont val="Calibri"/>
        <family val="2"/>
        <scheme val="minor"/>
      </rPr>
      <t>ZTE</t>
    </r>
    <r>
      <rPr>
        <sz val="11"/>
        <color theme="1"/>
        <rFont val="Calibri"/>
        <family val="2"/>
        <scheme val="minor"/>
      </rPr>
      <t xml:space="preserve">
R4-1802412
R4-1802414
R4-1802415
R4-1802416
R4-1802417</t>
    </r>
  </si>
  <si>
    <r>
      <rPr>
        <b/>
        <sz val="11"/>
        <color theme="1"/>
        <rFont val="Calibri"/>
        <family val="2"/>
        <scheme val="minor"/>
      </rPr>
      <t>CATT</t>
    </r>
    <r>
      <rPr>
        <sz val="11"/>
        <color theme="1"/>
        <rFont val="Calibri"/>
        <family val="2"/>
        <scheme val="minor"/>
      </rPr>
      <t xml:space="preserve">
R4-1801447
R4-1801448
R4-1801450
</t>
    </r>
  </si>
  <si>
    <r>
      <t xml:space="preserve">Nokia
</t>
    </r>
    <r>
      <rPr>
        <sz val="11"/>
        <color theme="1"/>
        <rFont val="Calibri"/>
        <family val="2"/>
        <scheme val="minor"/>
      </rPr>
      <t xml:space="preserve">R4-1802737
R4-1802738
R4-1802742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</si>
</sst>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2"/>
      <name val="宋体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5">
    <xf numFmtId="0" fontId="0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4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3" fillId="0" borderId="0" xfId="7"/>
    <xf numFmtId="0" fontId="3" fillId="0" borderId="0" xfId="7" applyAlignment="1">
      <alignment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textRotation="90"/>
    </xf>
    <xf numFmtId="0" fontId="1" fillId="3" borderId="2" xfId="0" applyFont="1" applyFill="1" applyBorder="1" applyAlignment="1">
      <alignment horizontal="center" textRotation="90"/>
    </xf>
    <xf numFmtId="0" fontId="1" fillId="3" borderId="3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65">
    <cellStyle name="Normal" xfId="0" builtinId="0"/>
    <cellStyle name="Normal 2" xfId="2" xr:uid="{00000000-0005-0000-0000-000031000000}"/>
    <cellStyle name="Normal 2 2" xfId="3" xr:uid="{00000000-0005-0000-0000-000032000000}"/>
    <cellStyle name="Normal 2 2 2" xfId="4" xr:uid="{00000000-0005-0000-0000-000033000000}"/>
    <cellStyle name="Normal 2 2 3" xfId="5" xr:uid="{00000000-0005-0000-0000-000034000000}"/>
    <cellStyle name="Normal 2 3" xfId="6" xr:uid="{00000000-0005-0000-0000-000035000000}"/>
    <cellStyle name="Normal 3" xfId="7" xr:uid="{00000000-0005-0000-0000-000036000000}"/>
    <cellStyle name="Normal 3 2" xfId="8" xr:uid="{00000000-0005-0000-0000-000037000000}"/>
    <cellStyle name="Normal 4" xfId="9" xr:uid="{00000000-0005-0000-0000-000038000000}"/>
    <cellStyle name="Normal 5" xfId="1" xr:uid="{00000000-0005-0000-0000-000030000000}"/>
    <cellStyle name="표준 10" xfId="10" xr:uid="{00000000-0005-0000-0000-00003A000000}"/>
    <cellStyle name="표준 10 2" xfId="11" xr:uid="{00000000-0005-0000-0000-00003B000000}"/>
    <cellStyle name="표준 10 2 2" xfId="12" xr:uid="{00000000-0005-0000-0000-00003C000000}"/>
    <cellStyle name="표준 10 3" xfId="13" xr:uid="{00000000-0005-0000-0000-00003D000000}"/>
    <cellStyle name="표준 2" xfId="14" xr:uid="{00000000-0005-0000-0000-00003E000000}"/>
    <cellStyle name="표준 2 2" xfId="15" xr:uid="{00000000-0005-0000-0000-00003F000000}"/>
    <cellStyle name="표준 2 2 2" xfId="16" xr:uid="{00000000-0005-0000-0000-000040000000}"/>
    <cellStyle name="표준 2 3" xfId="17" xr:uid="{00000000-0005-0000-0000-000041000000}"/>
    <cellStyle name="표준 3" xfId="18" xr:uid="{00000000-0005-0000-0000-000042000000}"/>
    <cellStyle name="표준 3 2" xfId="19" xr:uid="{00000000-0005-0000-0000-000043000000}"/>
    <cellStyle name="표준 3 2 2" xfId="20" xr:uid="{00000000-0005-0000-0000-000044000000}"/>
    <cellStyle name="표준 3 3" xfId="21" xr:uid="{00000000-0005-0000-0000-000045000000}"/>
    <cellStyle name="표준 4" xfId="22" xr:uid="{00000000-0005-0000-0000-000046000000}"/>
    <cellStyle name="표준 4 2" xfId="23" xr:uid="{00000000-0005-0000-0000-000047000000}"/>
    <cellStyle name="표준 4 2 2" xfId="24" xr:uid="{00000000-0005-0000-0000-000048000000}"/>
    <cellStyle name="표준 4 3" xfId="25" xr:uid="{00000000-0005-0000-0000-000049000000}"/>
    <cellStyle name="표준 5" xfId="26" xr:uid="{00000000-0005-0000-0000-00004A000000}"/>
    <cellStyle name="표준 5 2" xfId="27" xr:uid="{00000000-0005-0000-0000-00004B000000}"/>
    <cellStyle name="표준 5 2 2" xfId="28" xr:uid="{00000000-0005-0000-0000-00004C000000}"/>
    <cellStyle name="표준 5 3" xfId="29" xr:uid="{00000000-0005-0000-0000-00004D000000}"/>
    <cellStyle name="표준 6" xfId="30" xr:uid="{00000000-0005-0000-0000-00004E000000}"/>
    <cellStyle name="표준 6 2" xfId="31" xr:uid="{00000000-0005-0000-0000-00004F000000}"/>
    <cellStyle name="표준 6 2 2" xfId="32" xr:uid="{00000000-0005-0000-0000-000050000000}"/>
    <cellStyle name="표준 6 3" xfId="33" xr:uid="{00000000-0005-0000-0000-000051000000}"/>
    <cellStyle name="표준 7" xfId="34" xr:uid="{00000000-0005-0000-0000-000052000000}"/>
    <cellStyle name="표준 7 2" xfId="35" xr:uid="{00000000-0005-0000-0000-000053000000}"/>
    <cellStyle name="표준 7 2 2" xfId="36" xr:uid="{00000000-0005-0000-0000-000054000000}"/>
    <cellStyle name="표준 7 3" xfId="37" xr:uid="{00000000-0005-0000-0000-000055000000}"/>
    <cellStyle name="표준 8" xfId="38" xr:uid="{00000000-0005-0000-0000-000056000000}"/>
    <cellStyle name="표준 8 2" xfId="39" xr:uid="{00000000-0005-0000-0000-000057000000}"/>
    <cellStyle name="표준 8 2 2" xfId="40" xr:uid="{00000000-0005-0000-0000-000058000000}"/>
    <cellStyle name="표준 8 3" xfId="41" xr:uid="{00000000-0005-0000-0000-000059000000}"/>
    <cellStyle name="표준 9" xfId="42" xr:uid="{00000000-0005-0000-0000-00005A000000}"/>
    <cellStyle name="표준 9 2" xfId="43" xr:uid="{00000000-0005-0000-0000-00005B000000}"/>
    <cellStyle name="표준 9 2 2" xfId="44" xr:uid="{00000000-0005-0000-0000-00005C000000}"/>
    <cellStyle name="표준 9 3" xfId="45" xr:uid="{00000000-0005-0000-0000-00005D000000}"/>
    <cellStyle name="常规 2" xfId="46" xr:uid="{00000000-0005-0000-0000-00005E000000}"/>
    <cellStyle name="常规 2 2" xfId="47" xr:uid="{00000000-0005-0000-0000-00005F000000}"/>
    <cellStyle name="常规 2 2 2" xfId="48" xr:uid="{00000000-0005-0000-0000-000060000000}"/>
    <cellStyle name="常规 2 2 2 2" xfId="49" xr:uid="{00000000-0005-0000-0000-000061000000}"/>
    <cellStyle name="常规 2 2 2 3" xfId="50" xr:uid="{00000000-0005-0000-0000-000062000000}"/>
    <cellStyle name="常规 2 2 3" xfId="51" xr:uid="{00000000-0005-0000-0000-000063000000}"/>
    <cellStyle name="常规 2 3" xfId="52" xr:uid="{00000000-0005-0000-0000-000064000000}"/>
    <cellStyle name="常规 2 3 2" xfId="53" xr:uid="{00000000-0005-0000-0000-000065000000}"/>
    <cellStyle name="常规 2 3 3" xfId="54" xr:uid="{00000000-0005-0000-0000-000066000000}"/>
    <cellStyle name="常规 2 4" xfId="55" xr:uid="{00000000-0005-0000-0000-000067000000}"/>
    <cellStyle name="標準 2" xfId="56" xr:uid="{00000000-0005-0000-0000-000068000000}"/>
    <cellStyle name="標準 2 2" xfId="57" xr:uid="{00000000-0005-0000-0000-000069000000}"/>
    <cellStyle name="標準 2 2 2" xfId="58" xr:uid="{00000000-0005-0000-0000-00006A000000}"/>
    <cellStyle name="標準 2 3" xfId="59" xr:uid="{00000000-0005-0000-0000-00006B000000}"/>
    <cellStyle name="標準 3" xfId="60" xr:uid="{00000000-0005-0000-0000-00006C000000}"/>
    <cellStyle name="標準 3 2" xfId="61" xr:uid="{00000000-0005-0000-0000-00006D000000}"/>
    <cellStyle name="標準 3 2 2" xfId="62" xr:uid="{00000000-0005-0000-0000-00006E000000}"/>
    <cellStyle name="標準 3 3" xfId="63" xr:uid="{00000000-0005-0000-0000-00006F000000}"/>
    <cellStyle name="標準 4" xfId="64" xr:uid="{00000000-0005-0000-0000-00007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4278-55A9-4065-BCF8-74F1A4D29D09}">
  <dimension ref="A1:B9"/>
  <sheetViews>
    <sheetView tabSelected="1" workbookViewId="0">
      <selection activeCell="B9" sqref="B9"/>
    </sheetView>
  </sheetViews>
  <sheetFormatPr defaultRowHeight="15"/>
  <cols>
    <col min="1" max="1" width="35.42578125" customWidth="1"/>
    <col min="2" max="2" width="82.28515625" customWidth="1"/>
  </cols>
  <sheetData>
    <row r="1" spans="1:2" ht="46.5" customHeight="1">
      <c r="A1" s="15" t="s">
        <v>25</v>
      </c>
      <c r="B1" s="14"/>
    </row>
    <row r="3" spans="1:2">
      <c r="A3" s="14" t="s">
        <v>26</v>
      </c>
      <c r="B3" s="14" t="s">
        <v>35</v>
      </c>
    </row>
    <row r="4" spans="1:2">
      <c r="A4" s="14" t="s">
        <v>27</v>
      </c>
      <c r="B4" s="14" t="s">
        <v>36</v>
      </c>
    </row>
    <row r="5" spans="1:2">
      <c r="A5" s="14" t="s">
        <v>28</v>
      </c>
      <c r="B5" s="14" t="s">
        <v>22</v>
      </c>
    </row>
    <row r="6" spans="1:2">
      <c r="A6" s="14" t="s">
        <v>29</v>
      </c>
      <c r="B6" s="14" t="s">
        <v>32</v>
      </c>
    </row>
    <row r="7" spans="1:2">
      <c r="A7" s="14" t="s">
        <v>30</v>
      </c>
      <c r="B7" s="14" t="s">
        <v>33</v>
      </c>
    </row>
    <row r="9" spans="1:2">
      <c r="A9" s="14" t="s">
        <v>31</v>
      </c>
      <c r="B9" s="1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CDC8-F210-459E-907A-BE06EA79301D}">
  <dimension ref="B1:K27"/>
  <sheetViews>
    <sheetView workbookViewId="0">
      <selection activeCell="M8" sqref="M8"/>
    </sheetView>
  </sheetViews>
  <sheetFormatPr defaultRowHeight="15"/>
  <cols>
    <col min="4" max="4" width="11.42578125" customWidth="1"/>
    <col min="5" max="7" width="11.5703125" customWidth="1"/>
    <col min="8" max="8" width="12.42578125" customWidth="1"/>
    <col min="9" max="9" width="12.7109375" customWidth="1"/>
    <col min="10" max="10" width="16.7109375" customWidth="1"/>
    <col min="11" max="11" width="9.7109375" customWidth="1"/>
  </cols>
  <sheetData>
    <row r="1" spans="2:11" ht="15.75" thickBot="1"/>
    <row r="2" spans="2:11" ht="15" customHeight="1">
      <c r="E2" s="20" t="s">
        <v>37</v>
      </c>
      <c r="F2" s="20" t="s">
        <v>38</v>
      </c>
      <c r="G2" s="20" t="s">
        <v>39</v>
      </c>
      <c r="H2" s="20" t="s">
        <v>40</v>
      </c>
      <c r="I2" s="18" t="s">
        <v>41</v>
      </c>
      <c r="J2" s="21" t="s">
        <v>23</v>
      </c>
      <c r="K2" s="20" t="s">
        <v>24</v>
      </c>
    </row>
    <row r="3" spans="2:11" ht="106.5" customHeight="1" thickBot="1">
      <c r="E3" s="19"/>
      <c r="F3" s="19"/>
      <c r="G3" s="19"/>
      <c r="H3" s="19"/>
      <c r="I3" s="19"/>
      <c r="J3" s="23"/>
      <c r="K3" s="19"/>
    </row>
    <row r="4" spans="2:11">
      <c r="B4" s="24" t="s">
        <v>0</v>
      </c>
      <c r="C4" s="21" t="s">
        <v>1</v>
      </c>
      <c r="D4" s="8" t="s">
        <v>5</v>
      </c>
      <c r="E4" s="1">
        <v>-1.1000000000000001</v>
      </c>
      <c r="F4" s="1">
        <v>-1.5</v>
      </c>
      <c r="G4" s="1">
        <v>-1.3</v>
      </c>
      <c r="H4" s="1">
        <v>-1.1000000000000001</v>
      </c>
      <c r="I4" s="1">
        <v>-1.1000000000000001</v>
      </c>
      <c r="J4" s="11">
        <f t="shared" ref="J4:J9" si="0">ROUND(AVERAGE(E4:I4),1)</f>
        <v>-1.2</v>
      </c>
      <c r="K4" s="1">
        <f t="shared" ref="K4:K9" si="1">ROUND(STDEV(E4:I4),1)</f>
        <v>0.2</v>
      </c>
    </row>
    <row r="5" spans="2:11">
      <c r="B5" s="32"/>
      <c r="C5" s="22"/>
      <c r="D5" s="9" t="s">
        <v>6</v>
      </c>
      <c r="E5" s="2">
        <v>-0.6</v>
      </c>
      <c r="F5" s="2">
        <v>-1</v>
      </c>
      <c r="G5" s="2">
        <v>-1</v>
      </c>
      <c r="H5" s="2">
        <v>-0.8</v>
      </c>
      <c r="I5" s="2">
        <v>-0.8</v>
      </c>
      <c r="J5" s="12">
        <f t="shared" si="0"/>
        <v>-0.8</v>
      </c>
      <c r="K5" s="2">
        <f t="shared" si="1"/>
        <v>0.2</v>
      </c>
    </row>
    <row r="6" spans="2:11">
      <c r="B6" s="32"/>
      <c r="C6" s="22"/>
      <c r="D6" s="9" t="s">
        <v>7</v>
      </c>
      <c r="E6" s="2">
        <v>-0.7</v>
      </c>
      <c r="F6" s="2">
        <v>-1</v>
      </c>
      <c r="G6" s="2">
        <v>-1</v>
      </c>
      <c r="H6" s="2">
        <v>-0.8</v>
      </c>
      <c r="I6" s="2">
        <v>-0.8</v>
      </c>
      <c r="J6" s="12">
        <f t="shared" si="0"/>
        <v>-0.9</v>
      </c>
      <c r="K6" s="2">
        <f t="shared" si="1"/>
        <v>0.1</v>
      </c>
    </row>
    <row r="7" spans="2:11">
      <c r="B7" s="32"/>
      <c r="C7" s="22"/>
      <c r="D7" s="9" t="s">
        <v>8</v>
      </c>
      <c r="E7" s="2">
        <v>-1.1000000000000001</v>
      </c>
      <c r="F7" s="2">
        <v>-1.2</v>
      </c>
      <c r="G7" s="2">
        <v>-1.2</v>
      </c>
      <c r="H7" s="2">
        <v>-1</v>
      </c>
      <c r="I7" s="2">
        <v>-1.1000000000000001</v>
      </c>
      <c r="J7" s="12">
        <f t="shared" si="0"/>
        <v>-1.1000000000000001</v>
      </c>
      <c r="K7" s="2">
        <f t="shared" si="1"/>
        <v>0.1</v>
      </c>
    </row>
    <row r="8" spans="2:11">
      <c r="B8" s="32"/>
      <c r="C8" s="22"/>
      <c r="D8" s="9" t="s">
        <v>9</v>
      </c>
      <c r="E8" s="2">
        <v>-1.2</v>
      </c>
      <c r="F8" s="2">
        <v>-1.2</v>
      </c>
      <c r="G8" s="2">
        <v>-1.3</v>
      </c>
      <c r="H8" s="2">
        <v>-1.2</v>
      </c>
      <c r="I8" s="2">
        <v>-1.2</v>
      </c>
      <c r="J8" s="12">
        <f t="shared" si="0"/>
        <v>-1.2</v>
      </c>
      <c r="K8" s="2">
        <f t="shared" si="1"/>
        <v>0</v>
      </c>
    </row>
    <row r="9" spans="2:11" ht="15.75" thickBot="1">
      <c r="B9" s="25"/>
      <c r="C9" s="23"/>
      <c r="D9" s="10" t="s">
        <v>10</v>
      </c>
      <c r="E9" s="3">
        <v>-1</v>
      </c>
      <c r="F9" s="3">
        <v>-1.3</v>
      </c>
      <c r="G9" s="3">
        <v>-1.2</v>
      </c>
      <c r="H9" s="3">
        <v>-1.1000000000000001</v>
      </c>
      <c r="I9" s="3">
        <v>-0.9</v>
      </c>
      <c r="J9" s="13">
        <f t="shared" si="0"/>
        <v>-1.1000000000000001</v>
      </c>
      <c r="K9" s="3">
        <f t="shared" si="1"/>
        <v>0.2</v>
      </c>
    </row>
    <row r="10" spans="2:11" ht="15.75" thickBot="1"/>
    <row r="11" spans="2:11" ht="19.5" customHeight="1">
      <c r="B11" s="26" t="s">
        <v>2</v>
      </c>
      <c r="C11" s="33" t="s">
        <v>1</v>
      </c>
      <c r="D11" s="8" t="s">
        <v>11</v>
      </c>
      <c r="E11" s="4">
        <v>-0.8</v>
      </c>
      <c r="F11" s="4">
        <v>-1</v>
      </c>
      <c r="G11" s="4">
        <v>-1.1000000000000001</v>
      </c>
      <c r="H11" s="4">
        <v>-1</v>
      </c>
      <c r="I11" s="4">
        <v>-0.8</v>
      </c>
      <c r="J11" s="11">
        <f>ROUND(AVERAGE(E11:I11),1)</f>
        <v>-0.9</v>
      </c>
      <c r="K11" s="1">
        <f>ROUND(STDEV(E11:I11),1)</f>
        <v>0.1</v>
      </c>
    </row>
    <row r="12" spans="2:11">
      <c r="B12" s="27"/>
      <c r="C12" s="34"/>
      <c r="D12" s="9" t="s">
        <v>12</v>
      </c>
      <c r="E12" s="5">
        <v>-0.4</v>
      </c>
      <c r="F12" s="16">
        <v>-0.4</v>
      </c>
      <c r="G12" s="5">
        <v>-0.8</v>
      </c>
      <c r="H12" s="5">
        <v>-1</v>
      </c>
      <c r="I12" s="5">
        <v>-0.6</v>
      </c>
      <c r="J12" s="12">
        <f>ROUND(AVERAGE(E12:I12),1)</f>
        <v>-0.6</v>
      </c>
      <c r="K12" s="2">
        <f>ROUND(STDEV(E12:I12),1)</f>
        <v>0.3</v>
      </c>
    </row>
    <row r="13" spans="2:11" ht="15.75" thickBot="1">
      <c r="B13" s="28"/>
      <c r="C13" s="35"/>
      <c r="D13" s="10" t="s">
        <v>10</v>
      </c>
      <c r="E13" s="6">
        <v>-0.4</v>
      </c>
      <c r="F13" s="17">
        <v>-0.4</v>
      </c>
      <c r="G13" s="6">
        <v>-0.8</v>
      </c>
      <c r="H13" s="6">
        <v>-1</v>
      </c>
      <c r="I13" s="6">
        <v>-0.6</v>
      </c>
      <c r="J13" s="13">
        <f>ROUND(AVERAGE(E13:I13),1)</f>
        <v>-0.6</v>
      </c>
      <c r="K13" s="3">
        <f>ROUND(STDEV(E13:I13),1)</f>
        <v>0.3</v>
      </c>
    </row>
    <row r="14" spans="2:11" ht="15.75" thickBot="1"/>
    <row r="15" spans="2:11">
      <c r="B15" s="26" t="s">
        <v>3</v>
      </c>
      <c r="C15" s="21" t="s">
        <v>1</v>
      </c>
      <c r="D15" s="8" t="s">
        <v>13</v>
      </c>
      <c r="E15" s="4">
        <v>8.9</v>
      </c>
      <c r="F15" s="4">
        <v>10.1</v>
      </c>
      <c r="G15" s="4">
        <v>9.1</v>
      </c>
      <c r="H15" s="4">
        <v>9.1</v>
      </c>
      <c r="I15" s="4">
        <v>9.1999999999999993</v>
      </c>
      <c r="J15" s="11">
        <f t="shared" ref="J15:J20" si="2">ROUND(AVERAGE(E15:I15),1)</f>
        <v>9.3000000000000007</v>
      </c>
      <c r="K15" s="1">
        <f t="shared" ref="K15:K20" si="3">ROUND(STDEV(E15:I15),1)</f>
        <v>0.5</v>
      </c>
    </row>
    <row r="16" spans="2:11">
      <c r="B16" s="27"/>
      <c r="C16" s="22"/>
      <c r="D16" s="9" t="s">
        <v>14</v>
      </c>
      <c r="E16" s="5">
        <v>8.9</v>
      </c>
      <c r="F16" s="5">
        <v>9.6999999999999993</v>
      </c>
      <c r="G16" s="5">
        <v>9</v>
      </c>
      <c r="H16" s="5">
        <v>9</v>
      </c>
      <c r="I16" s="5">
        <v>9</v>
      </c>
      <c r="J16" s="12">
        <f t="shared" si="2"/>
        <v>9.1</v>
      </c>
      <c r="K16" s="2">
        <f t="shared" si="3"/>
        <v>0.3</v>
      </c>
    </row>
    <row r="17" spans="2:11">
      <c r="B17" s="27"/>
      <c r="C17" s="22"/>
      <c r="D17" s="9" t="s">
        <v>15</v>
      </c>
      <c r="E17" s="5">
        <v>8.9</v>
      </c>
      <c r="F17" s="5">
        <v>9.6999999999999993</v>
      </c>
      <c r="G17" s="5">
        <v>9</v>
      </c>
      <c r="H17" s="5">
        <v>9</v>
      </c>
      <c r="I17" s="5">
        <v>9</v>
      </c>
      <c r="J17" s="12">
        <f t="shared" si="2"/>
        <v>9.1</v>
      </c>
      <c r="K17" s="2">
        <f t="shared" si="3"/>
        <v>0.3</v>
      </c>
    </row>
    <row r="18" spans="2:11">
      <c r="B18" s="27"/>
      <c r="C18" s="22"/>
      <c r="D18" s="9" t="s">
        <v>16</v>
      </c>
      <c r="E18" s="5">
        <v>8.8000000000000007</v>
      </c>
      <c r="F18" s="5">
        <v>10.1</v>
      </c>
      <c r="G18" s="5">
        <v>9</v>
      </c>
      <c r="H18" s="5">
        <v>9</v>
      </c>
      <c r="I18" s="5">
        <v>9.1</v>
      </c>
      <c r="J18" s="12">
        <f t="shared" si="2"/>
        <v>9.1999999999999993</v>
      </c>
      <c r="K18" s="2">
        <f t="shared" si="3"/>
        <v>0.5</v>
      </c>
    </row>
    <row r="19" spans="2:11">
      <c r="B19" s="27"/>
      <c r="C19" s="22"/>
      <c r="D19" s="9" t="s">
        <v>17</v>
      </c>
      <c r="E19" s="5">
        <v>8.9</v>
      </c>
      <c r="F19" s="5">
        <v>10.6</v>
      </c>
      <c r="G19" s="5">
        <v>9.1</v>
      </c>
      <c r="H19" s="5">
        <v>9.1999999999999993</v>
      </c>
      <c r="I19" s="5">
        <v>9.1999999999999993</v>
      </c>
      <c r="J19" s="12">
        <f t="shared" si="2"/>
        <v>9.4</v>
      </c>
      <c r="K19" s="2">
        <f t="shared" si="3"/>
        <v>0.7</v>
      </c>
    </row>
    <row r="20" spans="2:11" ht="15.75" thickBot="1">
      <c r="B20" s="28"/>
      <c r="C20" s="23"/>
      <c r="D20" s="10" t="s">
        <v>18</v>
      </c>
      <c r="E20" s="6">
        <v>9.1</v>
      </c>
      <c r="F20" s="6">
        <v>9.6</v>
      </c>
      <c r="G20" s="6">
        <v>9.1999999999999993</v>
      </c>
      <c r="H20" s="6">
        <v>9.3000000000000007</v>
      </c>
      <c r="I20" s="6">
        <v>9.3000000000000007</v>
      </c>
      <c r="J20" s="13">
        <f t="shared" si="2"/>
        <v>9.3000000000000007</v>
      </c>
      <c r="K20" s="3">
        <f t="shared" si="3"/>
        <v>0.2</v>
      </c>
    </row>
    <row r="21" spans="2:11" ht="15.75" thickBot="1"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2:11">
      <c r="B22" s="29" t="s">
        <v>0</v>
      </c>
      <c r="C22" s="21" t="s">
        <v>4</v>
      </c>
      <c r="D22" s="8" t="s">
        <v>19</v>
      </c>
      <c r="E22" s="4">
        <v>-1.2</v>
      </c>
      <c r="F22" s="4">
        <v>-1.3</v>
      </c>
      <c r="G22" s="4">
        <v>-1.3</v>
      </c>
      <c r="H22" s="4">
        <v>-0.8</v>
      </c>
      <c r="I22" s="4">
        <v>-1.1000000000000001</v>
      </c>
      <c r="J22" s="11">
        <f>ROUND(AVERAGE(E22:I22),1)</f>
        <v>-1.1000000000000001</v>
      </c>
      <c r="K22" s="1">
        <f>ROUND(STDEV(E22:I22),1)</f>
        <v>0.2</v>
      </c>
    </row>
    <row r="23" spans="2:11">
      <c r="B23" s="30"/>
      <c r="C23" s="22"/>
      <c r="D23" s="9" t="s">
        <v>20</v>
      </c>
      <c r="E23" s="5">
        <v>-1.1000000000000001</v>
      </c>
      <c r="F23" s="5">
        <v>-1.5</v>
      </c>
      <c r="G23" s="5">
        <v>-1.2</v>
      </c>
      <c r="H23" s="5">
        <v>-1</v>
      </c>
      <c r="I23" s="5">
        <v>-0.9</v>
      </c>
      <c r="J23" s="12">
        <f>ROUND(AVERAGE(E23:I23),1)</f>
        <v>-1.1000000000000001</v>
      </c>
      <c r="K23" s="2">
        <f>ROUND(STDEV(E23:I23),1)</f>
        <v>0.2</v>
      </c>
    </row>
    <row r="24" spans="2:11" ht="15.75" thickBot="1">
      <c r="B24" s="31"/>
      <c r="C24" s="23"/>
      <c r="D24" s="10" t="s">
        <v>21</v>
      </c>
      <c r="E24" s="6">
        <v>-1.2</v>
      </c>
      <c r="F24" s="6">
        <v>-1.3</v>
      </c>
      <c r="G24" s="6">
        <v>-1.3</v>
      </c>
      <c r="H24" s="6">
        <v>-0.8</v>
      </c>
      <c r="I24" s="6">
        <v>-1.2</v>
      </c>
      <c r="J24" s="13">
        <f>ROUND(AVERAGE(E24:I24),1)</f>
        <v>-1.2</v>
      </c>
      <c r="K24" s="3">
        <f>ROUND(STDEV(E24:I24),1)</f>
        <v>0.2</v>
      </c>
    </row>
    <row r="25" spans="2:11" ht="15.75" thickBot="1"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2:11">
      <c r="B26" s="24" t="s">
        <v>2</v>
      </c>
      <c r="C26" s="21" t="s">
        <v>4</v>
      </c>
      <c r="D26" s="8" t="s">
        <v>8</v>
      </c>
      <c r="E26" s="4">
        <v>-1.1000000000000001</v>
      </c>
      <c r="F26" s="4">
        <v>-1.6</v>
      </c>
      <c r="G26" s="4">
        <v>-1.3</v>
      </c>
      <c r="H26" s="4">
        <v>-1</v>
      </c>
      <c r="I26" s="4">
        <v>-1</v>
      </c>
      <c r="J26" s="11">
        <f>ROUND(AVERAGE(E26:I26),1)</f>
        <v>-1.2</v>
      </c>
      <c r="K26" s="1">
        <f>ROUND(STDEV(E26:I26),1)</f>
        <v>0.3</v>
      </c>
    </row>
    <row r="27" spans="2:11" ht="15.75" thickBot="1">
      <c r="B27" s="25"/>
      <c r="C27" s="23"/>
      <c r="D27" s="10" t="s">
        <v>9</v>
      </c>
      <c r="E27" s="6">
        <v>-0.8</v>
      </c>
      <c r="F27" s="6">
        <v>-1.3</v>
      </c>
      <c r="G27" s="6">
        <v>-1.1000000000000001</v>
      </c>
      <c r="H27" s="6">
        <v>-0.8</v>
      </c>
      <c r="I27" s="6">
        <v>-0.8</v>
      </c>
      <c r="J27" s="13">
        <f>ROUND(AVERAGE(E27:I27),1)</f>
        <v>-1</v>
      </c>
      <c r="K27" s="3">
        <f>ROUND(STDEV(E27:I27),1)</f>
        <v>0.2</v>
      </c>
    </row>
  </sheetData>
  <mergeCells count="17">
    <mergeCell ref="B26:B27"/>
    <mergeCell ref="B15:B20"/>
    <mergeCell ref="B22:B24"/>
    <mergeCell ref="B4:B9"/>
    <mergeCell ref="C4:C9"/>
    <mergeCell ref="C11:C13"/>
    <mergeCell ref="B11:B13"/>
    <mergeCell ref="I2:I3"/>
    <mergeCell ref="K2:K3"/>
    <mergeCell ref="C15:C20"/>
    <mergeCell ref="C22:C24"/>
    <mergeCell ref="C26:C27"/>
    <mergeCell ref="J2:J3"/>
    <mergeCell ref="E2:E3"/>
    <mergeCell ref="F2:F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Simulation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Everaere</dc:creator>
  <cp:lastModifiedBy>Dominique Everaere</cp:lastModifiedBy>
  <dcterms:created xsi:type="dcterms:W3CDTF">2018-01-02T12:53:18Z</dcterms:created>
  <dcterms:modified xsi:type="dcterms:W3CDTF">2018-02-20T17:48:17Z</dcterms:modified>
</cp:coreProperties>
</file>